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<sst xmlns="http://schemas.openxmlformats.org/spreadsheetml/2006/main" count="275" uniqueCount="79">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</sst>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C26" sqref="C2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2536029.0800000005</v>
      </c>
      <c r="F10" s="13">
        <f t="shared" ref="F10:G10" si="0">SUM(F11:F15)</f>
        <v>2072109.73</v>
      </c>
      <c r="G10" s="13">
        <f t="shared" si="0"/>
        <v>647089.65</v>
      </c>
    </row>
    <row r="11" spans="1:8" ht="16.5" customHeight="1" x14ac:dyDescent="0.25">
      <c r="A11" s="72" t="s">
        <v>28</v>
      </c>
      <c r="B11" s="73"/>
      <c r="C11" s="73"/>
      <c r="D11" s="74"/>
      <c r="E11" s="5">
        <v>1289467</v>
      </c>
      <c r="F11" s="5">
        <v>1086556.99</v>
      </c>
      <c r="G11" s="11">
        <v>293416.03999999998</v>
      </c>
    </row>
    <row r="12" spans="1:8" ht="16.5" customHeight="1" x14ac:dyDescent="0.25">
      <c r="A12" s="72" t="s">
        <v>27</v>
      </c>
      <c r="B12" s="73"/>
      <c r="C12" s="73"/>
      <c r="D12" s="74"/>
      <c r="E12" s="5">
        <v>819434.18</v>
      </c>
      <c r="F12" s="5">
        <v>650733.34</v>
      </c>
      <c r="G12" s="11">
        <v>244080</v>
      </c>
    </row>
    <row r="13" spans="1:8" ht="16.5" customHeight="1" x14ac:dyDescent="0.25">
      <c r="A13" s="72" t="s">
        <v>26</v>
      </c>
      <c r="B13" s="73"/>
      <c r="C13" s="73"/>
      <c r="D13" s="74"/>
      <c r="E13" s="5">
        <v>201898.26</v>
      </c>
      <c r="F13" s="5">
        <v>157812.46</v>
      </c>
      <c r="G13" s="11">
        <v>43665.85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225229.64</v>
      </c>
      <c r="F14" s="5">
        <v>175366.19</v>
      </c>
      <c r="G14" s="11">
        <v>62855.72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1640.75</v>
      </c>
      <c r="G15" s="11">
        <v>3072.04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1830297.83</v>
      </c>
      <c r="F16" s="12">
        <f t="shared" ref="F16:G16" si="1">SUM(F17:F23)</f>
        <v>1731997.79</v>
      </c>
      <c r="G16" s="12">
        <f t="shared" si="1"/>
        <v>494951.27999999997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1649286.81</v>
      </c>
      <c r="F17" s="5">
        <v>1566220.8</v>
      </c>
      <c r="G17" s="11">
        <v>448645.94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1399.22</v>
      </c>
      <c r="F21" s="5">
        <v>1298.18</v>
      </c>
      <c r="G21" s="11">
        <v>335.11</v>
      </c>
    </row>
    <row r="22" spans="1:10" ht="17.45" customHeight="1" x14ac:dyDescent="0.25">
      <c r="A22" s="72" t="s">
        <v>17</v>
      </c>
      <c r="B22" s="73"/>
      <c r="C22" s="73"/>
      <c r="D22" s="74"/>
      <c r="E22" s="5">
        <v>8748</v>
      </c>
      <c r="F22" s="5">
        <v>10173.48</v>
      </c>
      <c r="G22" s="11">
        <v>13166.88</v>
      </c>
    </row>
    <row r="23" spans="1:10" ht="17.45" customHeight="1" x14ac:dyDescent="0.25">
      <c r="A23" s="72" t="s">
        <v>16</v>
      </c>
      <c r="B23" s="73"/>
      <c r="C23" s="73"/>
      <c r="D23" s="74"/>
      <c r="E23" s="5">
        <v>170863.8</v>
      </c>
      <c r="F23" s="5">
        <v>154305.32999999999</v>
      </c>
      <c r="G23" s="11">
        <v>32803.35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6514.2</v>
      </c>
      <c r="F24" s="12">
        <f t="shared" ref="F24:G24" si="2">F25</f>
        <v>6145.5</v>
      </c>
      <c r="G24" s="12">
        <f t="shared" si="2"/>
        <v>2249.15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6514.2</v>
      </c>
      <c r="F25" s="5">
        <v>6145.5</v>
      </c>
      <c r="G25" s="11">
        <v>2249.15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33117.820000000065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39207.75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205108.1+271838.38</f>
        <v>476946.48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30.75" customHeight="1" x14ac:dyDescent="0.25">
      <c r="A33" s="83" t="s">
        <v>9</v>
      </c>
      <c r="B33" s="84"/>
      <c r="C33" s="84"/>
      <c r="D33" s="84"/>
      <c r="E33" s="85"/>
      <c r="F33" s="3">
        <f>346203.63+151234.31</f>
        <v>497437.94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1013592.1699999999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232636.57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112226.84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120409.73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1246228.74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1649286.81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1566220.8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436175.89000000013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2159289.2700000005</v>
      </c>
      <c r="F10" s="13">
        <f t="shared" ref="F10:G10" si="0">SUM(F11:F16)</f>
        <v>2247026.6999999997</v>
      </c>
      <c r="G10" s="13">
        <f t="shared" si="0"/>
        <v>592183.04000000004</v>
      </c>
    </row>
    <row r="11" spans="1:8" ht="16.5" customHeight="1" x14ac:dyDescent="0.25">
      <c r="A11" s="72" t="s">
        <v>28</v>
      </c>
      <c r="B11" s="73"/>
      <c r="C11" s="73"/>
      <c r="D11" s="74"/>
      <c r="E11" s="5">
        <v>830282.34</v>
      </c>
      <c r="F11" s="5">
        <v>1019182.44</v>
      </c>
      <c r="G11" s="11">
        <v>112963.93</v>
      </c>
    </row>
    <row r="12" spans="1:8" ht="16.5" customHeight="1" x14ac:dyDescent="0.25">
      <c r="A12" s="72" t="s">
        <v>27</v>
      </c>
      <c r="B12" s="73"/>
      <c r="C12" s="73"/>
      <c r="D12" s="74"/>
      <c r="E12" s="5">
        <v>628529.49</v>
      </c>
      <c r="F12" s="5">
        <v>629373.06999999995</v>
      </c>
      <c r="G12" s="11">
        <v>267619.25</v>
      </c>
    </row>
    <row r="13" spans="1:8" ht="16.5" customHeight="1" x14ac:dyDescent="0.25">
      <c r="A13" s="72" t="s">
        <v>26</v>
      </c>
      <c r="B13" s="73"/>
      <c r="C13" s="73"/>
      <c r="D13" s="74"/>
      <c r="E13" s="5">
        <v>210563.82</v>
      </c>
      <c r="F13" s="5">
        <v>177021.53</v>
      </c>
      <c r="G13" s="11">
        <v>77208.14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226383.61</v>
      </c>
      <c r="F14" s="5">
        <v>190337</v>
      </c>
      <c r="G14" s="11">
        <v>98902.33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1267.1400000000001</v>
      </c>
      <c r="G15" s="11">
        <v>1804.9</v>
      </c>
    </row>
    <row r="16" spans="1:8" ht="16.5" customHeight="1" x14ac:dyDescent="0.25">
      <c r="A16" s="72" t="s">
        <v>46</v>
      </c>
      <c r="B16" s="73"/>
      <c r="C16" s="73"/>
      <c r="D16" s="74"/>
      <c r="E16" s="5">
        <v>263530.01</v>
      </c>
      <c r="F16" s="5">
        <v>229845.52</v>
      </c>
      <c r="G16" s="11">
        <v>33684.49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1716129.77</v>
      </c>
      <c r="F17" s="12">
        <f t="shared" ref="F17:G17" si="1">SUM(F18:F24)</f>
        <v>1745767.9100000001</v>
      </c>
      <c r="G17" s="12">
        <f t="shared" si="1"/>
        <v>465313.13999999996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1527188.16</v>
      </c>
      <c r="F18" s="5">
        <v>1559602.18</v>
      </c>
      <c r="G18" s="11">
        <v>416231.92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1399.32</v>
      </c>
      <c r="F22" s="5">
        <v>1381.11</v>
      </c>
      <c r="G22" s="11">
        <v>353.32</v>
      </c>
    </row>
    <row r="23" spans="1:10" ht="17.45" customHeight="1" x14ac:dyDescent="0.25">
      <c r="A23" s="72" t="s">
        <v>17</v>
      </c>
      <c r="B23" s="73"/>
      <c r="C23" s="73"/>
      <c r="D23" s="74"/>
      <c r="E23" s="5">
        <v>9098.33</v>
      </c>
      <c r="F23" s="5">
        <v>14414.99</v>
      </c>
      <c r="G23" s="11">
        <v>7850.22</v>
      </c>
    </row>
    <row r="24" spans="1:10" ht="17.45" customHeight="1" x14ac:dyDescent="0.25">
      <c r="A24" s="72" t="s">
        <v>16</v>
      </c>
      <c r="B24" s="73"/>
      <c r="C24" s="73"/>
      <c r="D24" s="74"/>
      <c r="E24" s="5">
        <v>178443.96</v>
      </c>
      <c r="F24" s="5">
        <v>170369.63</v>
      </c>
      <c r="G24" s="11">
        <v>40877.68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3880.8</v>
      </c>
      <c r="F25" s="12">
        <f t="shared" ref="F25:G25" si="2">F26</f>
        <v>4579.1000000000004</v>
      </c>
      <c r="G25" s="12">
        <f t="shared" si="2"/>
        <v>1550.85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3880.8</v>
      </c>
      <c r="F26" s="5">
        <v>4579.1000000000004</v>
      </c>
      <c r="G26" s="11">
        <v>1550.85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436175.89000000013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7626.33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158680.54+63178.38+331112.36</f>
        <v>552971.28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30.75" customHeight="1" x14ac:dyDescent="0.25">
      <c r="A34" s="83" t="s">
        <v>9</v>
      </c>
      <c r="B34" s="84"/>
      <c r="C34" s="84"/>
      <c r="D34" s="84"/>
      <c r="E34" s="85"/>
      <c r="F34" s="3">
        <f>309100.74+16741.07</f>
        <v>325841.81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886439.41999999993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312571.49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107016.25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205555.24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1199010.9099999999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1527188.16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1559602.18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764353.14000000013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25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365334.77</v>
      </c>
      <c r="F10" s="13">
        <f t="shared" ref="F10:G10" si="0">SUM(F11:F16)</f>
        <v>460964.95</v>
      </c>
      <c r="G10" s="13">
        <f t="shared" si="0"/>
        <v>566851.80000000005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19137.07</v>
      </c>
      <c r="G11" s="11">
        <v>85979.29</v>
      </c>
    </row>
    <row r="12" spans="1:8" ht="15.75" x14ac:dyDescent="0.25">
      <c r="A12" s="72" t="s">
        <v>27</v>
      </c>
      <c r="B12" s="73"/>
      <c r="C12" s="73"/>
      <c r="D12" s="74"/>
      <c r="E12" s="5">
        <v>-13977.05</v>
      </c>
      <c r="F12" s="5">
        <v>45329.78</v>
      </c>
      <c r="G12" s="11">
        <v>190047.79</v>
      </c>
    </row>
    <row r="13" spans="1:8" ht="15.75" x14ac:dyDescent="0.25">
      <c r="A13" s="72" t="s">
        <v>26</v>
      </c>
      <c r="B13" s="73"/>
      <c r="C13" s="73"/>
      <c r="D13" s="74"/>
      <c r="E13" s="5">
        <v>182867.06</v>
      </c>
      <c r="F13" s="5">
        <v>201064.62</v>
      </c>
      <c r="G13" s="11">
        <v>155902.54999999999</v>
      </c>
    </row>
    <row r="14" spans="1:8" ht="15.75" x14ac:dyDescent="0.25">
      <c r="A14" s="72" t="s">
        <v>25</v>
      </c>
      <c r="B14" s="73"/>
      <c r="C14" s="73"/>
      <c r="D14" s="74"/>
      <c r="E14" s="5">
        <v>196444.76</v>
      </c>
      <c r="F14" s="5">
        <v>183947.62</v>
      </c>
      <c r="G14" s="11">
        <v>110918.64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503.52</v>
      </c>
      <c r="G15" s="11">
        <v>1301.3800000000001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10982.34</v>
      </c>
      <c r="G16" s="11">
        <v>22702.15</v>
      </c>
    </row>
    <row r="17" spans="1:10" ht="15.75" x14ac:dyDescent="0.25">
      <c r="A17" s="86" t="s">
        <v>23</v>
      </c>
      <c r="B17" s="87"/>
      <c r="C17" s="87"/>
      <c r="D17" s="88"/>
      <c r="E17" s="12">
        <f>SUM(E18:E24)</f>
        <v>1676906.0499999998</v>
      </c>
      <c r="F17" s="12">
        <f t="shared" ref="F17:G17" si="1">SUM(F18:F24)</f>
        <v>1617301.7400000002</v>
      </c>
      <c r="G17" s="12">
        <f t="shared" si="1"/>
        <v>524917.44999999995</v>
      </c>
    </row>
    <row r="18" spans="1:10" ht="38.25" customHeight="1" x14ac:dyDescent="0.25">
      <c r="A18" s="89" t="s">
        <v>22</v>
      </c>
      <c r="B18" s="90"/>
      <c r="C18" s="90"/>
      <c r="D18" s="91"/>
      <c r="E18" s="5">
        <v>1481315.89</v>
      </c>
      <c r="F18" s="5">
        <v>1430659.36</v>
      </c>
      <c r="G18" s="11">
        <v>466888.45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2" t="s">
        <v>18</v>
      </c>
      <c r="B22" s="73"/>
      <c r="C22" s="73"/>
      <c r="D22" s="74"/>
      <c r="E22" s="5">
        <v>1749.9</v>
      </c>
      <c r="F22" s="5">
        <v>1595.5</v>
      </c>
      <c r="G22" s="11">
        <v>507.72</v>
      </c>
    </row>
    <row r="23" spans="1:10" ht="15.75" x14ac:dyDescent="0.25">
      <c r="A23" s="72" t="s">
        <v>17</v>
      </c>
      <c r="B23" s="73"/>
      <c r="C23" s="73"/>
      <c r="D23" s="74"/>
      <c r="E23" s="5">
        <v>9447.66</v>
      </c>
      <c r="F23" s="5">
        <v>10994.29</v>
      </c>
      <c r="G23" s="11">
        <v>6303.59</v>
      </c>
    </row>
    <row r="24" spans="1:10" ht="15.75" x14ac:dyDescent="0.25">
      <c r="A24" s="72" t="s">
        <v>16</v>
      </c>
      <c r="B24" s="73"/>
      <c r="C24" s="73"/>
      <c r="D24" s="74"/>
      <c r="E24" s="5">
        <v>184392.6</v>
      </c>
      <c r="F24" s="5">
        <v>174052.59</v>
      </c>
      <c r="G24" s="11">
        <v>51217.69</v>
      </c>
    </row>
    <row r="25" spans="1:10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346.98</v>
      </c>
      <c r="G25" s="12">
        <f t="shared" si="2"/>
        <v>1203.8699999999999</v>
      </c>
    </row>
    <row r="26" spans="1:10" ht="15.75" x14ac:dyDescent="0.25">
      <c r="A26" s="76" t="s">
        <v>14</v>
      </c>
      <c r="B26" s="76"/>
      <c r="C26" s="76"/>
      <c r="D26" s="76"/>
      <c r="E26" s="5">
        <v>0</v>
      </c>
      <c r="F26" s="5">
        <v>346.98</v>
      </c>
      <c r="G26" s="11">
        <v>1203.8699999999999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764353.14000000013</v>
      </c>
      <c r="G29" s="29"/>
    </row>
    <row r="30" spans="1:10" s="37" customFormat="1" ht="16.149999999999999" customHeight="1" x14ac:dyDescent="0.2">
      <c r="A30" s="77" t="s">
        <v>49</v>
      </c>
      <c r="B30" s="78"/>
      <c r="C30" s="78"/>
      <c r="D30" s="78"/>
      <c r="E30" s="79"/>
      <c r="F30" s="102">
        <v>344297.67</v>
      </c>
      <c r="G30" s="36"/>
    </row>
    <row r="31" spans="1:10" s="37" customFormat="1" ht="52.5" customHeight="1" x14ac:dyDescent="0.2">
      <c r="A31" s="80"/>
      <c r="B31" s="81"/>
      <c r="C31" s="81"/>
      <c r="D31" s="81"/>
      <c r="E31" s="82"/>
      <c r="F31" s="103"/>
      <c r="G31" s="36"/>
    </row>
    <row r="32" spans="1:10" s="37" customFormat="1" ht="16.5" customHeight="1" x14ac:dyDescent="0.2">
      <c r="A32" s="77" t="s">
        <v>50</v>
      </c>
      <c r="B32" s="78"/>
      <c r="C32" s="78"/>
      <c r="D32" s="78"/>
      <c r="E32" s="79"/>
      <c r="F32" s="102">
        <f>220511.27+61268.08+251198.26</f>
        <v>532977.61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288421.03000000003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1165696.31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217326.57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64951.01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152375.56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1383022.8800000001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1481315.89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1430659.36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862646.15000000014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0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4.7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-18466.13</v>
      </c>
      <c r="F10" s="13">
        <f t="shared" ref="F10:G10" si="0">SUM(F11:F16)</f>
        <v>183785.10999999996</v>
      </c>
      <c r="G10" s="13">
        <f t="shared" si="0"/>
        <v>295695.69</v>
      </c>
    </row>
    <row r="11" spans="1:8" ht="15.75" x14ac:dyDescent="0.25">
      <c r="A11" s="72" t="s">
        <v>28</v>
      </c>
      <c r="B11" s="73"/>
      <c r="C11" s="73"/>
      <c r="D11" s="74"/>
      <c r="E11" s="5">
        <v>-456.34</v>
      </c>
      <c r="F11" s="5">
        <v>28265.91</v>
      </c>
      <c r="G11" s="11">
        <v>57257.04</v>
      </c>
    </row>
    <row r="12" spans="1:8" ht="15.75" x14ac:dyDescent="0.25">
      <c r="A12" s="72" t="s">
        <v>27</v>
      </c>
      <c r="B12" s="73"/>
      <c r="C12" s="73"/>
      <c r="D12" s="74"/>
      <c r="E12" s="5">
        <v>-2932.93</v>
      </c>
      <c r="F12" s="5">
        <v>64937.120000000003</v>
      </c>
      <c r="G12" s="11">
        <v>122177.74</v>
      </c>
    </row>
    <row r="13" spans="1:8" ht="15.75" x14ac:dyDescent="0.25">
      <c r="A13" s="72" t="s">
        <v>26</v>
      </c>
      <c r="B13" s="73"/>
      <c r="C13" s="73"/>
      <c r="D13" s="74"/>
      <c r="E13" s="5">
        <v>-7239.35</v>
      </c>
      <c r="F13" s="5">
        <v>36755.519999999997</v>
      </c>
      <c r="G13" s="11">
        <v>43002.81</v>
      </c>
    </row>
    <row r="14" spans="1:8" ht="15.75" x14ac:dyDescent="0.25">
      <c r="A14" s="72" t="s">
        <v>25</v>
      </c>
      <c r="B14" s="73"/>
      <c r="C14" s="73"/>
      <c r="D14" s="74"/>
      <c r="E14" s="5">
        <v>-7837.51</v>
      </c>
      <c r="F14" s="5">
        <v>42728.02</v>
      </c>
      <c r="G14" s="11">
        <v>60353.11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89.3</v>
      </c>
      <c r="G15" s="11">
        <v>1212.08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11009.24</v>
      </c>
      <c r="G16" s="11">
        <v>11692.91</v>
      </c>
    </row>
    <row r="17" spans="1:9" ht="15.75" x14ac:dyDescent="0.25">
      <c r="A17" s="86" t="s">
        <v>23</v>
      </c>
      <c r="B17" s="87"/>
      <c r="C17" s="87"/>
      <c r="D17" s="88"/>
      <c r="E17" s="12">
        <f>SUM(E18:E24)</f>
        <v>1605525.3</v>
      </c>
      <c r="F17" s="12">
        <f t="shared" ref="F17:G17" si="1">SUM(F18:F24)</f>
        <v>1633008.47</v>
      </c>
      <c r="G17" s="12">
        <f t="shared" si="1"/>
        <v>498638.14999999997</v>
      </c>
    </row>
    <row r="18" spans="1:9" ht="31.5" customHeight="1" x14ac:dyDescent="0.25">
      <c r="A18" s="89" t="s">
        <v>22</v>
      </c>
      <c r="B18" s="90"/>
      <c r="C18" s="90"/>
      <c r="D18" s="91"/>
      <c r="E18" s="5">
        <v>1401283.41</v>
      </c>
      <c r="F18" s="5">
        <f>1429574.56+158.23</f>
        <v>1429732.79</v>
      </c>
      <c r="G18" s="11">
        <f>438597.3+1045.64</f>
        <v>439642.94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2" t="s">
        <v>18</v>
      </c>
      <c r="B22" s="73"/>
      <c r="C22" s="73"/>
      <c r="D22" s="74"/>
      <c r="E22" s="5">
        <v>1870.56</v>
      </c>
      <c r="F22" s="5">
        <v>1885.53</v>
      </c>
      <c r="G22" s="11">
        <v>492.75</v>
      </c>
    </row>
    <row r="23" spans="1:9" ht="15.75" x14ac:dyDescent="0.25">
      <c r="A23" s="72" t="s">
        <v>17</v>
      </c>
      <c r="B23" s="73"/>
      <c r="C23" s="73"/>
      <c r="D23" s="74"/>
      <c r="E23" s="5">
        <v>9537.6</v>
      </c>
      <c r="F23" s="5">
        <v>9593.9599999999991</v>
      </c>
      <c r="G23" s="11">
        <v>6247.23</v>
      </c>
    </row>
    <row r="24" spans="1:9" ht="15.75" x14ac:dyDescent="0.25">
      <c r="A24" s="72" t="s">
        <v>16</v>
      </c>
      <c r="B24" s="73"/>
      <c r="C24" s="73"/>
      <c r="D24" s="74"/>
      <c r="E24" s="5">
        <v>192833.73</v>
      </c>
      <c r="F24" s="5">
        <v>191796.19</v>
      </c>
      <c r="G24" s="11">
        <v>52255.23</v>
      </c>
    </row>
    <row r="25" spans="1:9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4" t="s">
        <v>55</v>
      </c>
      <c r="B29" s="64"/>
      <c r="C29" s="64"/>
      <c r="D29" s="64"/>
      <c r="E29" s="64"/>
      <c r="F29" s="41">
        <f>'2020'!F42</f>
        <v>862646.15000000014</v>
      </c>
      <c r="G29" s="29"/>
      <c r="H29" s="37"/>
      <c r="I29" s="37"/>
    </row>
    <row r="30" spans="1:9" x14ac:dyDescent="0.2">
      <c r="A30" s="77" t="s">
        <v>49</v>
      </c>
      <c r="B30" s="78"/>
      <c r="C30" s="78"/>
      <c r="D30" s="78"/>
      <c r="E30" s="79"/>
      <c r="F30" s="102">
        <v>190667.04</v>
      </c>
      <c r="G30" s="36"/>
      <c r="H30" s="37"/>
      <c r="I30" s="37"/>
    </row>
    <row r="31" spans="1:9" ht="51" customHeight="1" x14ac:dyDescent="0.2">
      <c r="A31" s="80"/>
      <c r="B31" s="81"/>
      <c r="C31" s="81"/>
      <c r="D31" s="81"/>
      <c r="E31" s="82"/>
      <c r="F31" s="103"/>
      <c r="G31" s="36"/>
      <c r="H31" s="37"/>
      <c r="I31" s="37"/>
    </row>
    <row r="32" spans="1:9" x14ac:dyDescent="0.2">
      <c r="A32" s="77" t="s">
        <v>50</v>
      </c>
      <c r="B32" s="78"/>
      <c r="C32" s="78"/>
      <c r="D32" s="78"/>
      <c r="E32" s="79"/>
      <c r="F32" s="102">
        <f>345541.06+57381.96+285020.47</f>
        <v>687943.49</v>
      </c>
      <c r="G32" s="36"/>
      <c r="H32" s="37"/>
      <c r="I32" s="37"/>
    </row>
    <row r="33" spans="1:9" ht="84.75" customHeight="1" x14ac:dyDescent="0.2">
      <c r="A33" s="80"/>
      <c r="B33" s="81"/>
      <c r="C33" s="81"/>
      <c r="D33" s="81"/>
      <c r="E33" s="82"/>
      <c r="F33" s="103"/>
      <c r="G33" s="36"/>
      <c r="H33" s="37"/>
      <c r="I33" s="37"/>
    </row>
    <row r="34" spans="1:9" ht="15.75" x14ac:dyDescent="0.25">
      <c r="A34" s="104" t="s">
        <v>53</v>
      </c>
      <c r="B34" s="105"/>
      <c r="C34" s="105"/>
      <c r="D34" s="105"/>
      <c r="E34" s="106"/>
      <c r="F34" s="42">
        <v>470123.15</v>
      </c>
      <c r="G34" s="36"/>
      <c r="H34" s="37"/>
      <c r="I34" s="37"/>
    </row>
    <row r="35" spans="1:9" ht="15.75" x14ac:dyDescent="0.25">
      <c r="A35" s="107" t="s">
        <v>51</v>
      </c>
      <c r="B35" s="108"/>
      <c r="C35" s="108"/>
      <c r="D35" s="108"/>
      <c r="E35" s="109"/>
      <c r="F35" s="42">
        <f>F30+F32+F34</f>
        <v>1348733.6800000002</v>
      </c>
      <c r="G35" s="36"/>
      <c r="H35" s="37"/>
      <c r="I35" s="37"/>
    </row>
    <row r="36" spans="1:9" ht="15.75" x14ac:dyDescent="0.25">
      <c r="A36" s="65" t="s">
        <v>7</v>
      </c>
      <c r="B36" s="66"/>
      <c r="C36" s="66"/>
      <c r="D36" s="66"/>
      <c r="E36" s="67"/>
      <c r="F36" s="3">
        <f>SUM(F37:F38)</f>
        <v>188439.12</v>
      </c>
    </row>
    <row r="37" spans="1:9" ht="15.75" x14ac:dyDescent="0.25">
      <c r="A37" s="68" t="s">
        <v>6</v>
      </c>
      <c r="B37" s="69"/>
      <c r="C37" s="69"/>
      <c r="D37" s="69"/>
      <c r="E37" s="69"/>
      <c r="F37" s="30">
        <v>43531.65</v>
      </c>
    </row>
    <row r="38" spans="1:9" ht="15.75" x14ac:dyDescent="0.25">
      <c r="A38" s="68" t="s">
        <v>5</v>
      </c>
      <c r="B38" s="69"/>
      <c r="C38" s="69"/>
      <c r="D38" s="69"/>
      <c r="E38" s="69"/>
      <c r="F38" s="30">
        <v>144907.47</v>
      </c>
    </row>
    <row r="39" spans="1:9" ht="15.75" x14ac:dyDescent="0.25">
      <c r="A39" s="63" t="s">
        <v>4</v>
      </c>
      <c r="B39" s="63"/>
      <c r="C39" s="63"/>
      <c r="D39" s="63"/>
      <c r="E39" s="63"/>
      <c r="F39" s="3">
        <f>F35+F36</f>
        <v>1537172.8000000003</v>
      </c>
    </row>
    <row r="40" spans="1:9" ht="15.75" x14ac:dyDescent="0.25">
      <c r="A40" s="64" t="s">
        <v>3</v>
      </c>
      <c r="B40" s="64"/>
      <c r="C40" s="64"/>
      <c r="D40" s="64"/>
      <c r="E40" s="64"/>
      <c r="F40" s="31">
        <f>E18</f>
        <v>1401283.41</v>
      </c>
    </row>
    <row r="41" spans="1:9" ht="15.75" x14ac:dyDescent="0.25">
      <c r="A41" s="64" t="s">
        <v>2</v>
      </c>
      <c r="B41" s="64"/>
      <c r="C41" s="64"/>
      <c r="D41" s="64"/>
      <c r="E41" s="64"/>
      <c r="F41" s="3">
        <f>F18</f>
        <v>1429732.79</v>
      </c>
      <c r="H41" s="2"/>
    </row>
    <row r="42" spans="1:9" ht="15.75" x14ac:dyDescent="0.25">
      <c r="A42" s="63" t="s">
        <v>1</v>
      </c>
      <c r="B42" s="63"/>
      <c r="C42" s="63"/>
      <c r="D42" s="63"/>
      <c r="E42" s="63"/>
      <c r="F42" s="3">
        <f>F29+F40-F39</f>
        <v>726756.75999999978</v>
      </c>
      <c r="H42" s="4"/>
    </row>
    <row r="44" spans="1:9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98" t="s">
        <v>56</v>
      </c>
      <c r="B1" s="98"/>
      <c r="C1" s="98"/>
      <c r="D1" s="98"/>
      <c r="E1" s="98"/>
      <c r="F1" s="98"/>
      <c r="G1" s="99"/>
      <c r="H1" s="1"/>
      <c r="I1" s="1"/>
    </row>
    <row r="2" spans="1:9" ht="24.7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9" ht="15.75" x14ac:dyDescent="0.25">
      <c r="A10" s="119" t="s">
        <v>29</v>
      </c>
      <c r="B10" s="120"/>
      <c r="C10" s="120"/>
      <c r="D10" s="121"/>
      <c r="E10" s="52">
        <f>SUM(E11:E16)</f>
        <v>-49762.61</v>
      </c>
      <c r="F10" s="52">
        <f>SUM(F11:F16)</f>
        <v>-5579.0399999999981</v>
      </c>
      <c r="G10" s="52">
        <f>SUM(G11:G16)</f>
        <v>251512.12</v>
      </c>
    </row>
    <row r="11" spans="1:9" ht="15.75" x14ac:dyDescent="0.25">
      <c r="A11" s="110" t="s">
        <v>28</v>
      </c>
      <c r="B11" s="111"/>
      <c r="C11" s="111"/>
      <c r="D11" s="112"/>
      <c r="E11" s="11">
        <v>0</v>
      </c>
      <c r="F11" s="11">
        <v>8546.0400000000009</v>
      </c>
      <c r="G11" s="11">
        <v>48711</v>
      </c>
    </row>
    <row r="12" spans="1:9" ht="15.75" x14ac:dyDescent="0.25">
      <c r="A12" s="110" t="s">
        <v>27</v>
      </c>
      <c r="B12" s="111"/>
      <c r="C12" s="111"/>
      <c r="D12" s="112"/>
      <c r="E12" s="11">
        <v>-32463.84</v>
      </c>
      <c r="F12" s="11">
        <v>-13167.55</v>
      </c>
      <c r="G12" s="11">
        <v>102881.45</v>
      </c>
    </row>
    <row r="13" spans="1:9" ht="15.75" x14ac:dyDescent="0.25">
      <c r="A13" s="110" t="s">
        <v>26</v>
      </c>
      <c r="B13" s="111"/>
      <c r="C13" s="111"/>
      <c r="D13" s="112"/>
      <c r="E13" s="11">
        <v>-9230.2000000000007</v>
      </c>
      <c r="F13" s="11">
        <v>-3568.51</v>
      </c>
      <c r="G13" s="11">
        <v>37341.120000000003</v>
      </c>
    </row>
    <row r="14" spans="1:9" ht="15.75" x14ac:dyDescent="0.25">
      <c r="A14" s="110" t="s">
        <v>25</v>
      </c>
      <c r="B14" s="111"/>
      <c r="C14" s="111"/>
      <c r="D14" s="112"/>
      <c r="E14" s="11">
        <v>-8068.57</v>
      </c>
      <c r="F14" s="11">
        <v>-677.67</v>
      </c>
      <c r="G14" s="11">
        <v>52962.21</v>
      </c>
    </row>
    <row r="15" spans="1:9" ht="15.75" x14ac:dyDescent="0.25">
      <c r="A15" s="122" t="s">
        <v>24</v>
      </c>
      <c r="B15" s="122"/>
      <c r="C15" s="122"/>
      <c r="D15" s="122"/>
      <c r="E15" s="11">
        <v>0</v>
      </c>
      <c r="F15" s="11">
        <v>186.52</v>
      </c>
      <c r="G15" s="11">
        <v>1025.56</v>
      </c>
    </row>
    <row r="16" spans="1:9" ht="15.75" x14ac:dyDescent="0.25">
      <c r="A16" s="110" t="s">
        <v>58</v>
      </c>
      <c r="B16" s="111"/>
      <c r="C16" s="111"/>
      <c r="D16" s="112"/>
      <c r="E16" s="11">
        <v>0</v>
      </c>
      <c r="F16" s="11">
        <v>3102.13</v>
      </c>
      <c r="G16" s="11">
        <v>8590.7800000000007</v>
      </c>
    </row>
    <row r="17" spans="1:7" ht="68.25" customHeight="1" x14ac:dyDescent="0.25">
      <c r="A17" s="123" t="s">
        <v>59</v>
      </c>
      <c r="B17" s="124"/>
      <c r="C17" s="124"/>
      <c r="D17" s="125"/>
      <c r="E17" s="11">
        <v>1619061.1</v>
      </c>
      <c r="F17" s="11">
        <v>1565591.51</v>
      </c>
      <c r="G17" s="11">
        <v>493112.53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215612.94999999998</v>
      </c>
      <c r="F21" s="53">
        <f t="shared" ref="F21:G21" si="0">F22+F23+F24+F25</f>
        <v>205228.15999999997</v>
      </c>
      <c r="G21" s="53">
        <f t="shared" si="0"/>
        <v>69380</v>
      </c>
    </row>
    <row r="22" spans="1:7" ht="15.75" x14ac:dyDescent="0.25">
      <c r="A22" s="110" t="s">
        <v>18</v>
      </c>
      <c r="B22" s="111"/>
      <c r="C22" s="111"/>
      <c r="D22" s="112"/>
      <c r="E22" s="11">
        <v>1873.57</v>
      </c>
      <c r="F22" s="11">
        <v>1786.27</v>
      </c>
      <c r="G22" s="11">
        <v>580.04999999999995</v>
      </c>
    </row>
    <row r="23" spans="1:7" ht="15.75" x14ac:dyDescent="0.25">
      <c r="A23" s="110" t="s">
        <v>17</v>
      </c>
      <c r="B23" s="111"/>
      <c r="C23" s="111"/>
      <c r="D23" s="112"/>
      <c r="E23" s="11">
        <v>9273.82</v>
      </c>
      <c r="F23" s="11">
        <v>9497.07</v>
      </c>
      <c r="G23" s="11">
        <v>6023.98</v>
      </c>
    </row>
    <row r="24" spans="1:7" ht="15.75" x14ac:dyDescent="0.25">
      <c r="A24" s="110" t="s">
        <v>16</v>
      </c>
      <c r="B24" s="111"/>
      <c r="C24" s="111"/>
      <c r="D24" s="112"/>
      <c r="E24" s="11">
        <v>203629.16</v>
      </c>
      <c r="F24" s="11">
        <v>193940.05</v>
      </c>
      <c r="G24" s="11">
        <v>61944.34</v>
      </c>
    </row>
    <row r="25" spans="1:7" ht="15.75" x14ac:dyDescent="0.25">
      <c r="A25" s="110" t="s">
        <v>61</v>
      </c>
      <c r="B25" s="111"/>
      <c r="C25" s="111"/>
      <c r="D25" s="112"/>
      <c r="E25" s="11">
        <v>836.4</v>
      </c>
      <c r="F25" s="11">
        <v>4.7699999999999996</v>
      </c>
      <c r="G25" s="11">
        <v>831.63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62</v>
      </c>
      <c r="B30" s="64"/>
      <c r="C30" s="64"/>
      <c r="D30" s="64"/>
      <c r="E30" s="64"/>
      <c r="F30" s="12">
        <f>'2021'!F42</f>
        <v>726756.75999999978</v>
      </c>
      <c r="G30" s="29"/>
    </row>
    <row r="31" spans="1:7" x14ac:dyDescent="0.2">
      <c r="A31" s="77" t="s">
        <v>63</v>
      </c>
      <c r="B31" s="78"/>
      <c r="C31" s="78"/>
      <c r="D31" s="78"/>
      <c r="E31" s="79"/>
      <c r="F31" s="70">
        <v>178253</v>
      </c>
    </row>
    <row r="32" spans="1:7" ht="75.7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64</v>
      </c>
      <c r="B33" s="78"/>
      <c r="C33" s="78"/>
      <c r="D33" s="78"/>
      <c r="E33" s="79"/>
      <c r="F33" s="70">
        <f>475306.56+243570.74</f>
        <v>718877.3</v>
      </c>
      <c r="G33" s="1"/>
      <c r="H33" s="1"/>
    </row>
    <row r="34" spans="1:8" ht="99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73.5" customHeight="1" x14ac:dyDescent="0.25">
      <c r="A35" s="83" t="s">
        <v>65</v>
      </c>
      <c r="B35" s="84"/>
      <c r="C35" s="84"/>
      <c r="D35" s="84"/>
      <c r="E35" s="85"/>
      <c r="F35" s="3">
        <v>577557.28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1474687.58</v>
      </c>
    </row>
    <row r="37" spans="1:8" ht="15.75" x14ac:dyDescent="0.25">
      <c r="A37" s="56" t="s">
        <v>66</v>
      </c>
      <c r="B37" s="47"/>
      <c r="C37" s="47"/>
      <c r="D37" s="47"/>
      <c r="E37" s="47"/>
      <c r="F37" s="3">
        <f>F38+F39</f>
        <v>238707.51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51091.33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187616.18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68</v>
      </c>
      <c r="B41" s="63"/>
      <c r="C41" s="63"/>
      <c r="D41" s="63"/>
      <c r="E41" s="63"/>
      <c r="F41" s="3">
        <f>F36+F37</f>
        <v>1713395.09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1619061.1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1565591.51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632422.76999999979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139310.23999999976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  <c r="I1" s="1"/>
    </row>
    <row r="2" spans="1:9" customFormat="1" ht="24.7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-1515.7</v>
      </c>
      <c r="F10" s="60">
        <f>SUM(F11:F16)</f>
        <v>35047.03</v>
      </c>
      <c r="G10" s="60">
        <f>SUM(G11:G16)</f>
        <v>214949.38999999998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3443.7</v>
      </c>
      <c r="G11" s="61">
        <v>45267.3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-1386.47</v>
      </c>
      <c r="F12" s="61">
        <v>9768.92</v>
      </c>
      <c r="G12" s="61">
        <v>91726.06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-117.28</v>
      </c>
      <c r="F13" s="61">
        <v>9014.43</v>
      </c>
      <c r="G13" s="61">
        <v>28209.41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-11.95</v>
      </c>
      <c r="F14" s="61">
        <v>11872.96</v>
      </c>
      <c r="G14" s="61">
        <v>41077.300000000003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2.0099999999999998</v>
      </c>
      <c r="G15" s="61">
        <v>1023.55</v>
      </c>
      <c r="H15" s="4"/>
    </row>
    <row r="16" spans="1:9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945.01</v>
      </c>
      <c r="G16" s="61">
        <v>7645.77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1750453.85</v>
      </c>
      <c r="F17" s="60">
        <v>1814625.98</v>
      </c>
      <c r="G17" s="60">
        <v>427976.12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302280.02999999997</v>
      </c>
      <c r="F21" s="60">
        <f>SUM(F22:F25)</f>
        <v>313197.3</v>
      </c>
      <c r="G21" s="60">
        <f>SUM(G22:G25)</f>
        <v>58462.729999999996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49259.59</v>
      </c>
      <c r="F22" s="61">
        <v>48042.33</v>
      </c>
      <c r="G22" s="61">
        <v>1797.31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11131.29</v>
      </c>
      <c r="F23" s="61">
        <v>11541.99</v>
      </c>
      <c r="G23" s="61">
        <v>5613.28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225294.48</v>
      </c>
      <c r="F24" s="61">
        <v>237320.37</v>
      </c>
      <c r="G24" s="61">
        <v>49918.45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16594.669999999998</v>
      </c>
      <c r="F25" s="61">
        <v>16292.61</v>
      </c>
      <c r="G25" s="61">
        <v>1133.69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632422.76999999979</v>
      </c>
      <c r="G30" s="29"/>
      <c r="H30" s="4"/>
    </row>
    <row r="31" spans="1:10" s="1" customFormat="1" ht="13.35" customHeight="1" x14ac:dyDescent="0.2">
      <c r="A31" s="77" t="s">
        <v>63</v>
      </c>
      <c r="B31" s="78"/>
      <c r="C31" s="78"/>
      <c r="D31" s="78"/>
      <c r="E31" s="79"/>
      <c r="F31" s="70">
        <v>432410.13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64</v>
      </c>
      <c r="B33" s="78"/>
      <c r="C33" s="78"/>
      <c r="D33" s="78"/>
      <c r="E33" s="79"/>
      <c r="F33" s="70">
        <f>538525.81+241180.64</f>
        <v>779706.45000000007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618532.01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1830648.59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190079.53999999998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57227.55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132851.99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68</v>
      </c>
      <c r="B41" s="63"/>
      <c r="C41" s="63"/>
      <c r="D41" s="63"/>
      <c r="E41" s="63"/>
      <c r="F41" s="3">
        <f>F36+F37</f>
        <v>2020728.1300000001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1750453.85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1814625.98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362148.49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-65827.63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2023-03-29T08:03:45Z</cp:lastPrinted>
  <dcterms:created xsi:type="dcterms:W3CDTF">2018-02-14T13:15:51Z</dcterms:created>
  <dcterms:modified xsi:type="dcterms:W3CDTF">2024-03-28T07:59:11Z</dcterms:modified>
</cp:coreProperties>
</file>